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DA\XADAKPXI\16. GIAO THONG\06. CB tải trong-khổ gioi hạn đường-CV 60 SXD-truoc 01-3 hang nam\03. Bao cao Đăk Pxi\"/>
    </mc:Choice>
  </mc:AlternateContent>
  <xr:revisionPtr revIDLastSave="0" documentId="13_ncr:1_{A331EA1C-2FB5-413A-9ED3-2CD97D97E3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1" sheetId="1" r:id="rId1"/>
    <sheet name="PL2" sheetId="2" r:id="rId2"/>
    <sheet name="PL3" sheetId="3" r:id="rId3"/>
    <sheet name="Sheet1" sheetId="4" state="hidden" r:id="rId4"/>
  </sheets>
  <definedNames>
    <definedName name="_xlnm.Print_Area" localSheetId="0">'PL1'!$A$1:$H$45</definedName>
    <definedName name="_xlnm.Print_Area" localSheetId="1">'PL2'!$A$1:$K$11</definedName>
    <definedName name="_xlnm.Print_Area" localSheetId="2">'PL3'!$A$1:$I$7</definedName>
    <definedName name="_xlnm.Print_Titles" localSheetId="0">'PL1'!$3:$5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13" i="1"/>
  <c r="F11" i="1"/>
  <c r="F10" i="1"/>
  <c r="F9" i="1"/>
</calcChain>
</file>

<file path=xl/sharedStrings.xml><?xml version="1.0" encoding="utf-8"?>
<sst xmlns="http://schemas.openxmlformats.org/spreadsheetml/2006/main" count="217" uniqueCount="117">
  <si>
    <t>TT</t>
  </si>
  <si>
    <t>Tỉnh/thành phố</t>
  </si>
  <si>
    <t xml:space="preserve">Cấp kỹ thuật hiện tại của đường bộ </t>
  </si>
  <si>
    <t>Chiều dài (Km)</t>
  </si>
  <si>
    <t>Ghi chú</t>
  </si>
  <si>
    <t>ĐB</t>
  </si>
  <si>
    <t>MN</t>
  </si>
  <si>
    <t>Lý trình</t>
  </si>
  <si>
    <t>Cấp đường</t>
  </si>
  <si>
    <t>Thông tin hạn chế tải trọng, khổ giới hạn của đường</t>
  </si>
  <si>
    <t>Tình trạng tải trọng</t>
  </si>
  <si>
    <t>(tấn)</t>
  </si>
  <si>
    <t>Chiều rộng hạn chế</t>
  </si>
  <si>
    <t>(m)</t>
  </si>
  <si>
    <t>Chiều cao hạn chế</t>
  </si>
  <si>
    <t>Lý do hạn chế</t>
  </si>
  <si>
    <t>Tên đường (quốc lộ, cao tốc,...)</t>
  </si>
  <si>
    <t>Cầu hạn chế tải trọng, khổ giới hạn</t>
  </si>
  <si>
    <t>Tên cầu</t>
  </si>
  <si>
    <t>Tải trọng thiết kế</t>
  </si>
  <si>
    <t xml:space="preserve">Tình trạng tải trọng </t>
  </si>
  <si>
    <t xml:space="preserve">Tình trạng khổ giới hạn </t>
  </si>
  <si>
    <r>
      <t xml:space="preserve">Tên đường </t>
    </r>
    <r>
      <rPr>
        <b/>
        <i/>
        <sz val="13"/>
        <color rgb="FF000000"/>
        <rFont val="Times New Roman"/>
        <family val="1"/>
      </rPr>
      <t>(quốc lộ, cao tốc,...)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</si>
  <si>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</si>
  <si>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</si>
  <si>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</si>
  <si>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</si>
  <si>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</si>
  <si>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</si>
  <si>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</si>
  <si>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</si>
  <si>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</si>
  <si>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</si>
  <si>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</si>
  <si>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Lý trình (từ Km đến Km)</t>
  </si>
  <si>
    <r>
      <t xml:space="preserve">Tên đường </t>
    </r>
    <r>
      <rPr>
        <b/>
        <i/>
        <sz val="13"/>
        <rFont val="Times New Roman"/>
        <family val="1"/>
      </rPr>
      <t>(quốc lộ, cao tốc,....)</t>
    </r>
  </si>
  <si>
    <r>
      <t xml:space="preserve">Thông tin cơ bản về tuyến, đoạn tuyến </t>
    </r>
    <r>
      <rPr>
        <b/>
        <i/>
        <sz val="13"/>
        <rFont val="Times New Roman"/>
        <family val="1"/>
      </rPr>
      <t>(gồm: chiều rộng mặt đường, số làn đường theo từng chiều đường)</t>
    </r>
  </si>
  <si>
    <t>Đường Đăk Kôi - Đăk Pxi</t>
  </si>
  <si>
    <t>Cầu dàn Km16+500</t>
  </si>
  <si>
    <t>H13</t>
  </si>
  <si>
    <t>- Biển mã hiệu P.115: Hạn chế tải trọng toàn bộ xe (13t);
- Và biển: Xe qua cầu từng chiếc một; Tốc độ: 5Km/h; - Tổng tải trọng: Xe + hàng = 13t.</t>
  </si>
  <si>
    <t>Cầu cây Sung</t>
  </si>
  <si>
    <t>- Biển mã hiệu P.115: Hạn chế tải trọng toàn bộ xe (13t)</t>
  </si>
  <si>
    <t>Quảng Ngãi</t>
  </si>
  <si>
    <t>Km20+450-Km20+470: Bm= 7,6m; Đường cấp V MN, Mặt đường BTXM</t>
  </si>
  <si>
    <t>Km20+470-Km23+980: Bm= 3,5m; Đường cấp V MN, Mặt đường TNN</t>
  </si>
  <si>
    <t>Km23+980-Km24+160: Bm= 5,5m; Đường cấp V MN, Mặt đường BTXM</t>
  </si>
  <si>
    <t>Km24+160-Km27+100: Bm= 3,5m; Đường cấp V MN, Mặt đường TNN</t>
  </si>
  <si>
    <t>Km27+100-Km27+600: Bm= 3,5m; Đường cấp V MN, Mặt đường BTXM</t>
  </si>
  <si>
    <t>Km27+600-Km39+060: Bm= 3,5m; Đường cấp V MN, Mặt đường TNN</t>
  </si>
  <si>
    <t>V</t>
  </si>
  <si>
    <t>Km0+00-Km20+450: Bm= 3,5m; Đường cấp V MN, Mặt đường TNN (thấm nhập nhựa)</t>
  </si>
  <si>
    <t>Đường đi khu sản xuất Đăk Pe, xã Đăk Pxi</t>
  </si>
  <si>
    <t>Đường giao thông đi khu sản xuất Đăk Kơ Đương (đoạn điểm trường thôn đến khu sản xuất)</t>
  </si>
  <si>
    <t>Thôn Krong Đuân</t>
  </si>
  <si>
    <t>thôn Đăk Kơ Đương</t>
  </si>
  <si>
    <t>Đường GTNT thôn Kon Teo Đăk Lấp đoạn từ điểm trường thôn đi qua nhà rông cũ nối với đường bê tông</t>
  </si>
  <si>
    <t>Đường giao thông khu dân cư khu vực tái định cư thôn Pa Cheng</t>
  </si>
  <si>
    <t>Đường giao thông thôn Kon Đao Đao Yốp đoạn từ đường tránh lũ đến nhà ông A Bus</t>
  </si>
  <si>
    <t>Thôn Kon Teo Đăk Lấp</t>
  </si>
  <si>
    <t>Thôn Pa Cheng</t>
  </si>
  <si>
    <t>Thôn Kon Đao Yôp</t>
  </si>
  <si>
    <t>Đường vào khu sản xuất Đăk Xoa</t>
  </si>
  <si>
    <t>Đường đi khu sản xuất Đăk Kơ Đương 
(Đoạn nhà A Đliêu đi khu sản xuất)</t>
  </si>
  <si>
    <t>Đường đi khu sản xuất Đăk Rơ Wang (Đoạn rẫy
nhà ông Nguyễn Khắc Tuyển đến rẫy nhà ông Lê Ngọc Ước)</t>
  </si>
  <si>
    <t>Đường đi khu sản xuất Đăk Rơ Wang (Đoạn rẫy
nhà ông Vũ Ngọc Cường đến rẫy nhà ông Nguyễn Thế Chấn)</t>
  </si>
  <si>
    <t>Thôn Đăk Wek, xã Đăk Pxi</t>
  </si>
  <si>
    <t>Thôn Đăk Kơ Đương</t>
  </si>
  <si>
    <t>Thôn Đăk Rơ Wang</t>
  </si>
  <si>
    <t>Đường giao thông đi khu sản xuất Đăk Pe, xã Đăk Pxi</t>
  </si>
  <si>
    <t>Đường giao thông thôn Đăk Kơ Đương, xã Đăk Pxi (đường vào Trụ sở Công an xã, Trạm Y tế xã)</t>
  </si>
  <si>
    <t>thônKrong Đuân</t>
  </si>
  <si>
    <t>thôn Đăk Wek</t>
  </si>
  <si>
    <t>Công trình: Đường đi khu sản xuất Đăk Wek (Đoạn từ đầu dốc chòi canh lửa đi Đập Long Gôn)</t>
  </si>
  <si>
    <t>Đường giao thông khu thôn Đăk Kơ Đương (đoạn từ cầu treo đến tỉnh lộ 677)</t>
  </si>
  <si>
    <t>Đường giao thông đi khu sản xuất (đoạn từ nhà ông Bùi Đức Quốc đến rẫy nhà ông Nguyễn Thế Chiến)</t>
  </si>
  <si>
    <t>Đường giao thông đi khu sản xuất (đoạn từ nhàbà Nguyễn Thị Lanh đến nhà ông Lê Văn Hưng)</t>
  </si>
  <si>
    <t>Đường giao thông khu dân cư Đăk Kơ Đương (đoạn từ nhà bà Y Hôn đến nhà ông A Phốt)</t>
  </si>
  <si>
    <t>Đường giao thông đi khu sản xuất Đăk Kơ Đương (đoạn từ nhà ông A Mônh đến nhà ông A Gem)</t>
  </si>
  <si>
    <t xml:space="preserve">Đường giao thông thôn Kon Đao Yốp đoạn từ nhà ông A Tim đến nhà ông A Phế </t>
  </si>
  <si>
    <t xml:space="preserve">Đường giao thông đi khu sản xuất Đăk Ia (giai đoạn 2) </t>
  </si>
  <si>
    <t xml:space="preserve">Đường GTNT thôn Đăk Xế Kơ Ne đoạn từ Sân thể thao thôn đi khu sản xuất </t>
  </si>
  <si>
    <t>Đường giao thông đi khu sản xuất thôn Tua Team đoạn từ nhà ông Nhữ Sỹ Thành</t>
  </si>
  <si>
    <t>Đường giao thông đi khu sản xuất thôn Tua Team đoạn đi Nhà máy nước SH</t>
  </si>
  <si>
    <t>Đường giao thông đi khu sản xuất thôn Kon Teo Đăk Lấp (Đoạn từ đường Tránh lũ đến rẫy ông Chế)</t>
  </si>
  <si>
    <t>Đường GT đi khu sản xuất Đăk Pơe</t>
  </si>
  <si>
    <t>Đường giao thông đi khu sản xuất thôn Tua Team (Đoạn từ nhà ông Phạm Viết Khải)</t>
  </si>
  <si>
    <t>Đường giao thông đi khu sản xuất thôn Kon Teo Đăk Lấp (Đoạn từ đường Tránh lũ đến rẫy ông Tuấn)</t>
  </si>
  <si>
    <t>Đường giao thông đi khu sản xuất thôn Kon Teo Đăk Lấp (Đoạn từ đường Tránh lũ đến rẫy ông Đỗ Xuân Phong)</t>
  </si>
  <si>
    <t>Đường lô 2 (đoạn từ sân vận động thôn Tua Team đến rẫy ông Sơn)</t>
  </si>
  <si>
    <t>Đường vào khu vực sản xuất (đoạn nối từ đường bê tông vào nhà máy nước SH đi qua rẫy ông Lộc)</t>
  </si>
  <si>
    <t>Đường vào khu sản xuất đập Đăk Rem</t>
  </si>
  <si>
    <t>Đường xuống cầu treo (cầu treo ông Phương cũ)</t>
  </si>
  <si>
    <t>Thôn Đăk Xế Kơ Ne</t>
  </si>
  <si>
    <t>Thôn Tua Team</t>
  </si>
  <si>
    <t>C</t>
  </si>
  <si>
    <r>
      <t xml:space="preserve">CÁC CẦU HẠN CHẾ TẢI TRỌNG, KHỔ GIỚI HẠN
</t>
    </r>
    <r>
      <rPr>
        <i/>
        <sz val="13"/>
        <color theme="1"/>
        <rFont val="Times New Roman"/>
        <family val="1"/>
      </rPr>
      <t>(Gửi kèm Công văn số:      /UBND-KT ngày    tháng    năm 2025 của UBND xã Đăk Pxi)</t>
    </r>
  </si>
  <si>
    <r>
      <t xml:space="preserve">CÁC VỊ TRÍ HẠN CHẾ VỀ TẢI TRỌNG, KHỔ GIỚI HẠN TRÊN ĐƯỜNG BỘ
</t>
    </r>
    <r>
      <rPr>
        <i/>
        <sz val="13"/>
        <color theme="1"/>
        <rFont val="Times New Roman"/>
        <family val="1"/>
      </rPr>
      <t>(Gửi kèm Công văn số:      /UBND-KT ngày    tháng    năm 2025 của UBND xã Đăk Pxi)</t>
    </r>
  </si>
  <si>
    <r>
      <t xml:space="preserve">CÁC TUYẾN, ĐOẠN TUYẾN ĐƯỜNG BỘ ĐÃ VÀO CẤP
</t>
    </r>
    <r>
      <rPr>
        <b/>
        <i/>
        <sz val="13"/>
        <rFont val="Times New Roman"/>
        <family val="1"/>
      </rPr>
      <t>Có tải trọng thiết kế mặt đường cho xe có tải trọng trục nhỏ hơn hoặc bằng 10 tấn/trục đơn của xe,
 tải trọng thiết kế cầu là HL – 93 hoặc tương đương</t>
    </r>
    <r>
      <rPr>
        <b/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>(Gửi kèm Công văn số:      /UBND-KT ngày    tháng    năm 2025 của UBND xã Đăk Pxi)</t>
    </r>
  </si>
  <si>
    <t>BTXM đá 1*2, M250; B=3m</t>
  </si>
  <si>
    <t>BTXM ; B=3m</t>
  </si>
  <si>
    <t>BTXM0; B=3m</t>
  </si>
  <si>
    <t>BTXM ; B=4m</t>
  </si>
  <si>
    <t>BTXM đá 1x2, M250, dày 16cm, L=265m, Bm=3m</t>
  </si>
  <si>
    <t>BTXM đá 1x2, M250, dày 16cm, L=272m, Bm=3m</t>
  </si>
  <si>
    <t>BTXM đá 1x2, M250, dày 16cm, L=272m, Bm=3,5m</t>
  </si>
  <si>
    <t>BTXM đá 1x2, M250, dày 16cm, L=262m, Bm=3m</t>
  </si>
  <si>
    <t>BTXM đá 1x2, M250, dày 16cm, L=223m, Bm=3m</t>
  </si>
  <si>
    <t>BTXM đá 1x2, M250, dày 16cm, L=392m, Bm=3m</t>
  </si>
  <si>
    <t>BTXM đá 1x2; M250; L=472m, H=0,16m, B=3m, lề đường mỗi bên 1 mét, có thiết cống qua đường.</t>
  </si>
  <si>
    <t>BTXM đá 1x2; M250; L=444m, H=0,16m, B=3m, lề đường mỗi bên 1 mét, có thiết kế rãnh nước dọc và cống qua đường</t>
  </si>
  <si>
    <t>BTXM đá 1x2, M250; B=3m</t>
  </si>
  <si>
    <t>BTXM đá 1x2, M250;  B=3m</t>
  </si>
  <si>
    <t>BTXM đá 1x2, M250; B=4m</t>
  </si>
  <si>
    <t>BTXM đá 1x2, M250; B=3.5m</t>
  </si>
  <si>
    <r>
      <t xml:space="preserve">Đường giao thông tránh lũ 
</t>
    </r>
    <r>
      <rPr>
        <i/>
        <sz val="12"/>
        <rFont val="Times New Roman"/>
        <family val="1"/>
      </rPr>
      <t>(Đường giao thông tránh lũ từ thôn 10, xã Đăk Pxi, huyện Đăk Hà đi thôn 2 xã Diên Bình, huyện Đăk Tô)</t>
    </r>
  </si>
  <si>
    <t>Bề rộng 3.5m. Số làn đường: 01 làn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</si>
</sst>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m&quot;#0\+000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2"/>
      <color rgb="FF000000"/>
      <name val="Times New Roman"/>
      <family val="1"/>
    </font>
    <font>
      <sz val="10"/>
      <color indexed="8"/>
      <name val="Arial Narrow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Fill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15" fillId="0" borderId="1" xfId="1" applyNumberFormat="1" applyFont="1" applyFill="1" applyBorder="1" applyAlignment="1" applyProtection="1">
      <alignment horizontal="left" vertical="center" wrapText="1"/>
    </xf>
    <xf numFmtId="165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horizontal="left" vertical="center" wrapText="1" shrinkToFit="1"/>
    </xf>
    <xf numFmtId="0" fontId="15" fillId="0" borderId="1" xfId="1" applyFont="1" applyFill="1" applyBorder="1" applyAlignment="1" applyProtection="1">
      <alignment horizontal="center" vertical="center" wrapText="1" shrinkToFit="1"/>
    </xf>
    <xf numFmtId="0" fontId="15" fillId="0" borderId="1" xfId="1" applyFont="1" applyFill="1" applyBorder="1" applyAlignment="1" applyProtection="1">
      <alignment vertical="center" wrapText="1" shrinkToFit="1"/>
    </xf>
    <xf numFmtId="0" fontId="15" fillId="0" borderId="1" xfId="1" applyFont="1" applyFill="1" applyBorder="1" applyAlignment="1" applyProtection="1">
      <alignment vertical="center" wrapText="1"/>
      <protection locked="0"/>
    </xf>
    <xf numFmtId="165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1" xfId="1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 applyProtection="1">
      <alignment horizontal="center" vertical="center" wrapText="1" shrinkToFit="1"/>
      <protection locked="0"/>
    </xf>
    <xf numFmtId="0" fontId="15" fillId="0" borderId="1" xfId="1" applyFont="1" applyFill="1" applyBorder="1" applyAlignment="1" applyProtection="1">
      <alignment horizontal="left" vertical="center" wrapText="1"/>
      <protection locked="0"/>
    </xf>
    <xf numFmtId="0" fontId="15" fillId="0" borderId="1" xfId="1" applyFont="1" applyFill="1" applyBorder="1" applyAlignment="1" applyProtection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 applyProtection="1">
      <alignment horizontal="left" vertical="center" wrapText="1"/>
      <protection locked="0"/>
    </xf>
    <xf numFmtId="166" fontId="15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</xf>
    <xf numFmtId="0" fontId="15" fillId="0" borderId="1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DC34227-3317-44E7-894B-0F5653C89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2</xdr:row>
      <xdr:rowOff>114300</xdr:rowOff>
    </xdr:from>
    <xdr:to>
      <xdr:col>16</xdr:col>
      <xdr:colOff>305796</xdr:colOff>
      <xdr:row>31</xdr:row>
      <xdr:rowOff>19808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0A0E5-8237-4598-A06E-89CC077EC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495300"/>
          <a:ext cx="7135221" cy="5430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view="pageBreakPreview" zoomScale="85" zoomScaleNormal="100" zoomScaleSheetLayoutView="85" workbookViewId="0">
      <selection activeCell="N6" sqref="N6"/>
    </sheetView>
  </sheetViews>
  <sheetFormatPr defaultRowHeight="16.5" x14ac:dyDescent="0.25"/>
  <cols>
    <col min="1" max="1" width="9.140625" style="56"/>
    <col min="2" max="2" width="39.7109375" style="34" customWidth="1"/>
    <col min="3" max="3" width="16" style="34" customWidth="1"/>
    <col min="4" max="5" width="9.140625" style="57"/>
    <col min="6" max="6" width="9.140625" style="34"/>
    <col min="7" max="7" width="46.140625" style="34" customWidth="1"/>
    <col min="8" max="8" width="14.140625" style="34" customWidth="1"/>
    <col min="9" max="16384" width="9.140625" style="34"/>
  </cols>
  <sheetData>
    <row r="1" spans="1:8" x14ac:dyDescent="0.25">
      <c r="A1" s="32" t="s">
        <v>98</v>
      </c>
      <c r="B1" s="33"/>
      <c r="C1" s="33"/>
      <c r="D1" s="33"/>
      <c r="E1" s="33"/>
      <c r="F1" s="33"/>
      <c r="G1" s="33"/>
      <c r="H1" s="33"/>
    </row>
    <row r="2" spans="1:8" ht="54" customHeight="1" x14ac:dyDescent="0.25">
      <c r="A2" s="35"/>
      <c r="B2" s="35"/>
      <c r="C2" s="35"/>
      <c r="D2" s="35"/>
      <c r="E2" s="35"/>
      <c r="F2" s="35"/>
      <c r="G2" s="35"/>
      <c r="H2" s="35"/>
    </row>
    <row r="3" spans="1:8" ht="111.75" customHeight="1" x14ac:dyDescent="0.25">
      <c r="A3" s="36" t="s">
        <v>0</v>
      </c>
      <c r="B3" s="36" t="s">
        <v>35</v>
      </c>
      <c r="C3" s="36" t="s">
        <v>1</v>
      </c>
      <c r="D3" s="36" t="s">
        <v>2</v>
      </c>
      <c r="E3" s="36"/>
      <c r="F3" s="36" t="s">
        <v>3</v>
      </c>
      <c r="G3" s="36" t="s">
        <v>36</v>
      </c>
      <c r="H3" s="36" t="s">
        <v>4</v>
      </c>
    </row>
    <row r="4" spans="1:8" x14ac:dyDescent="0.25">
      <c r="A4" s="36"/>
      <c r="B4" s="36"/>
      <c r="C4" s="36"/>
      <c r="D4" s="37" t="s">
        <v>5</v>
      </c>
      <c r="E4" s="37" t="s">
        <v>6</v>
      </c>
      <c r="F4" s="36"/>
      <c r="G4" s="36"/>
      <c r="H4" s="36"/>
    </row>
    <row r="5" spans="1:8" x14ac:dyDescent="0.25">
      <c r="A5" s="38" t="s">
        <v>23</v>
      </c>
      <c r="B5" s="38" t="s">
        <v>24</v>
      </c>
      <c r="C5" s="38" t="s">
        <v>25</v>
      </c>
      <c r="D5" s="38" t="s">
        <v>26</v>
      </c>
      <c r="E5" s="38" t="s">
        <v>27</v>
      </c>
      <c r="F5" s="38" t="s">
        <v>28</v>
      </c>
      <c r="G5" s="38" t="s">
        <v>29</v>
      </c>
      <c r="H5" s="38" t="s">
        <v>30</v>
      </c>
    </row>
    <row r="6" spans="1:8" x14ac:dyDescent="0.25">
      <c r="A6" s="39">
        <v>1</v>
      </c>
      <c r="B6" s="40" t="s">
        <v>37</v>
      </c>
      <c r="C6" s="39"/>
      <c r="D6" s="41"/>
      <c r="E6" s="41"/>
      <c r="F6" s="42">
        <f>+SUM(F7:F13)</f>
        <v>39.06</v>
      </c>
      <c r="G6" s="41"/>
      <c r="H6" s="41"/>
    </row>
    <row r="7" spans="1:8" ht="31.5" x14ac:dyDescent="0.25">
      <c r="A7" s="43"/>
      <c r="B7" s="44"/>
      <c r="C7" s="43"/>
      <c r="D7" s="41"/>
      <c r="E7" s="41" t="s">
        <v>50</v>
      </c>
      <c r="F7" s="45">
        <v>20.45</v>
      </c>
      <c r="G7" s="46" t="s">
        <v>51</v>
      </c>
      <c r="H7" s="41"/>
    </row>
    <row r="8" spans="1:8" ht="31.5" x14ac:dyDescent="0.25">
      <c r="A8" s="43"/>
      <c r="B8" s="44"/>
      <c r="C8" s="43"/>
      <c r="D8" s="41"/>
      <c r="E8" s="41" t="s">
        <v>50</v>
      </c>
      <c r="F8" s="45">
        <v>0.02</v>
      </c>
      <c r="G8" s="46" t="s">
        <v>44</v>
      </c>
      <c r="H8" s="41"/>
    </row>
    <row r="9" spans="1:8" ht="31.5" x14ac:dyDescent="0.25">
      <c r="A9" s="43"/>
      <c r="B9" s="44"/>
      <c r="C9" s="43"/>
      <c r="D9" s="47"/>
      <c r="E9" s="41" t="s">
        <v>50</v>
      </c>
      <c r="F9" s="45">
        <f>23.98-20.47</f>
        <v>3.5100000000000016</v>
      </c>
      <c r="G9" s="46" t="s">
        <v>45</v>
      </c>
      <c r="H9" s="48"/>
    </row>
    <row r="10" spans="1:8" ht="31.5" x14ac:dyDescent="0.25">
      <c r="A10" s="43"/>
      <c r="B10" s="44"/>
      <c r="C10" s="43"/>
      <c r="D10" s="47"/>
      <c r="E10" s="41" t="s">
        <v>50</v>
      </c>
      <c r="F10" s="45">
        <f>24.16-23.98</f>
        <v>0.17999999999999972</v>
      </c>
      <c r="G10" s="46" t="s">
        <v>46</v>
      </c>
      <c r="H10" s="48"/>
    </row>
    <row r="11" spans="1:8" ht="31.5" x14ac:dyDescent="0.25">
      <c r="A11" s="43"/>
      <c r="B11" s="44"/>
      <c r="C11" s="43"/>
      <c r="D11" s="47"/>
      <c r="E11" s="41" t="s">
        <v>50</v>
      </c>
      <c r="F11" s="45">
        <f>27.1-24.16</f>
        <v>2.9400000000000013</v>
      </c>
      <c r="G11" s="46" t="s">
        <v>47</v>
      </c>
      <c r="H11" s="48"/>
    </row>
    <row r="12" spans="1:8" ht="31.5" x14ac:dyDescent="0.25">
      <c r="A12" s="43"/>
      <c r="B12" s="44"/>
      <c r="C12" s="43"/>
      <c r="D12" s="47"/>
      <c r="E12" s="41" t="s">
        <v>50</v>
      </c>
      <c r="F12" s="45">
        <v>0.5</v>
      </c>
      <c r="G12" s="46" t="s">
        <v>48</v>
      </c>
      <c r="H12" s="48"/>
    </row>
    <row r="13" spans="1:8" ht="31.5" x14ac:dyDescent="0.25">
      <c r="A13" s="49"/>
      <c r="B13" s="50"/>
      <c r="C13" s="49"/>
      <c r="D13" s="47"/>
      <c r="E13" s="41" t="s">
        <v>50</v>
      </c>
      <c r="F13" s="45">
        <f>39.06-27.6</f>
        <v>11.46</v>
      </c>
      <c r="G13" s="46" t="s">
        <v>49</v>
      </c>
      <c r="H13" s="48"/>
    </row>
    <row r="14" spans="1:8" ht="63" x14ac:dyDescent="0.25">
      <c r="A14" s="58">
        <v>2</v>
      </c>
      <c r="B14" s="59" t="s">
        <v>115</v>
      </c>
      <c r="C14" s="58"/>
      <c r="D14" s="47"/>
      <c r="E14" s="41" t="s">
        <v>50</v>
      </c>
      <c r="F14" s="45">
        <v>21.83</v>
      </c>
      <c r="G14" s="46" t="s">
        <v>116</v>
      </c>
      <c r="H14" s="48"/>
    </row>
    <row r="15" spans="1:8" ht="31.5" x14ac:dyDescent="0.25">
      <c r="A15" s="51">
        <v>3</v>
      </c>
      <c r="B15" s="9" t="s">
        <v>52</v>
      </c>
      <c r="C15" s="10" t="s">
        <v>54</v>
      </c>
      <c r="D15" s="47"/>
      <c r="E15" s="47" t="s">
        <v>95</v>
      </c>
      <c r="F15" s="48">
        <v>1.3436999999999999</v>
      </c>
      <c r="G15" s="10" t="s">
        <v>113</v>
      </c>
      <c r="H15" s="48"/>
    </row>
    <row r="16" spans="1:8" ht="47.25" x14ac:dyDescent="0.25">
      <c r="A16" s="51">
        <v>4</v>
      </c>
      <c r="B16" s="11" t="s">
        <v>53</v>
      </c>
      <c r="C16" s="12" t="s">
        <v>55</v>
      </c>
      <c r="D16" s="47"/>
      <c r="E16" s="47" t="s">
        <v>95</v>
      </c>
      <c r="F16" s="48">
        <v>0.45</v>
      </c>
      <c r="G16" s="10" t="s">
        <v>100</v>
      </c>
      <c r="H16" s="48"/>
    </row>
    <row r="17" spans="1:8" ht="63.75" customHeight="1" x14ac:dyDescent="0.25">
      <c r="A17" s="51">
        <v>5</v>
      </c>
      <c r="B17" s="13" t="s">
        <v>56</v>
      </c>
      <c r="C17" s="14" t="s">
        <v>59</v>
      </c>
      <c r="D17" s="47"/>
      <c r="E17" s="47" t="s">
        <v>95</v>
      </c>
      <c r="F17" s="48">
        <v>0.65700000000000003</v>
      </c>
      <c r="G17" s="10" t="s">
        <v>100</v>
      </c>
      <c r="H17" s="48"/>
    </row>
    <row r="18" spans="1:8" ht="31.5" x14ac:dyDescent="0.25">
      <c r="A18" s="51">
        <v>6</v>
      </c>
      <c r="B18" s="15" t="s">
        <v>57</v>
      </c>
      <c r="C18" s="14" t="s">
        <v>60</v>
      </c>
      <c r="D18" s="47"/>
      <c r="E18" s="47" t="s">
        <v>95</v>
      </c>
      <c r="F18" s="48">
        <v>0.63600000000000001</v>
      </c>
      <c r="G18" s="10" t="s">
        <v>100</v>
      </c>
      <c r="H18" s="48"/>
    </row>
    <row r="19" spans="1:8" ht="50.25" customHeight="1" x14ac:dyDescent="0.25">
      <c r="A19" s="51">
        <v>7</v>
      </c>
      <c r="B19" s="15" t="s">
        <v>58</v>
      </c>
      <c r="C19" s="14" t="s">
        <v>61</v>
      </c>
      <c r="D19" s="47"/>
      <c r="E19" s="47" t="s">
        <v>95</v>
      </c>
      <c r="F19" s="48">
        <v>0.55700000000000005</v>
      </c>
      <c r="G19" s="10" t="s">
        <v>100</v>
      </c>
      <c r="H19" s="48"/>
    </row>
    <row r="20" spans="1:8" ht="46.5" customHeight="1" x14ac:dyDescent="0.25">
      <c r="A20" s="51">
        <v>8</v>
      </c>
      <c r="B20" s="11" t="s">
        <v>62</v>
      </c>
      <c r="C20" s="12" t="s">
        <v>66</v>
      </c>
      <c r="D20" s="47"/>
      <c r="E20" s="47" t="s">
        <v>95</v>
      </c>
      <c r="F20" s="48">
        <v>1.2044999999999999</v>
      </c>
      <c r="G20" s="10" t="s">
        <v>111</v>
      </c>
      <c r="H20" s="48"/>
    </row>
    <row r="21" spans="1:8" ht="43.5" customHeight="1" x14ac:dyDescent="0.25">
      <c r="A21" s="51">
        <v>9</v>
      </c>
      <c r="B21" s="52" t="s">
        <v>63</v>
      </c>
      <c r="C21" s="17" t="s">
        <v>67</v>
      </c>
      <c r="D21" s="47"/>
      <c r="E21" s="47" t="s">
        <v>95</v>
      </c>
      <c r="F21" s="48">
        <v>0.94499999999999995</v>
      </c>
      <c r="G21" s="10" t="s">
        <v>111</v>
      </c>
      <c r="H21" s="48"/>
    </row>
    <row r="22" spans="1:8" ht="66.75" customHeight="1" x14ac:dyDescent="0.25">
      <c r="A22" s="51">
        <v>10</v>
      </c>
      <c r="B22" s="52" t="s">
        <v>64</v>
      </c>
      <c r="C22" s="17" t="s">
        <v>68</v>
      </c>
      <c r="D22" s="47"/>
      <c r="E22" s="47" t="s">
        <v>95</v>
      </c>
      <c r="F22" s="48">
        <v>0.92700000000000005</v>
      </c>
      <c r="G22" s="10" t="s">
        <v>111</v>
      </c>
      <c r="H22" s="48"/>
    </row>
    <row r="23" spans="1:8" ht="63" x14ac:dyDescent="0.25">
      <c r="A23" s="51">
        <v>11</v>
      </c>
      <c r="B23" s="52" t="s">
        <v>65</v>
      </c>
      <c r="C23" s="17" t="s">
        <v>68</v>
      </c>
      <c r="D23" s="47"/>
      <c r="E23" s="47" t="s">
        <v>95</v>
      </c>
      <c r="F23" s="48">
        <v>0.6</v>
      </c>
      <c r="G23" s="10" t="s">
        <v>114</v>
      </c>
      <c r="H23" s="48"/>
    </row>
    <row r="24" spans="1:8" ht="31.5" x14ac:dyDescent="0.25">
      <c r="A24" s="51">
        <v>12</v>
      </c>
      <c r="B24" s="16" t="s">
        <v>69</v>
      </c>
      <c r="C24" s="17" t="s">
        <v>71</v>
      </c>
      <c r="D24" s="47"/>
      <c r="E24" s="47" t="s">
        <v>95</v>
      </c>
      <c r="F24" s="48">
        <v>0.34499999999999997</v>
      </c>
      <c r="G24" s="10" t="s">
        <v>113</v>
      </c>
      <c r="H24" s="48"/>
    </row>
    <row r="25" spans="1:8" ht="47.25" x14ac:dyDescent="0.25">
      <c r="A25" s="51">
        <v>13</v>
      </c>
      <c r="B25" s="11" t="s">
        <v>70</v>
      </c>
      <c r="C25" s="17" t="s">
        <v>55</v>
      </c>
      <c r="D25" s="47"/>
      <c r="E25" s="47" t="s">
        <v>95</v>
      </c>
      <c r="F25" s="48">
        <v>0.16600000000000001</v>
      </c>
      <c r="G25" s="10" t="s">
        <v>113</v>
      </c>
      <c r="H25" s="48"/>
    </row>
    <row r="26" spans="1:8" ht="47.25" x14ac:dyDescent="0.25">
      <c r="A26" s="51">
        <v>14</v>
      </c>
      <c r="B26" s="16" t="s">
        <v>73</v>
      </c>
      <c r="C26" s="17" t="s">
        <v>72</v>
      </c>
      <c r="D26" s="10"/>
      <c r="E26" s="47" t="s">
        <v>95</v>
      </c>
      <c r="F26" s="48">
        <v>0.6</v>
      </c>
      <c r="G26" s="10" t="s">
        <v>99</v>
      </c>
      <c r="H26" s="48"/>
    </row>
    <row r="27" spans="1:8" ht="55.5" customHeight="1" x14ac:dyDescent="0.25">
      <c r="A27" s="51">
        <v>15</v>
      </c>
      <c r="B27" s="11" t="s">
        <v>74</v>
      </c>
      <c r="C27" s="12" t="s">
        <v>67</v>
      </c>
      <c r="D27" s="12"/>
      <c r="E27" s="47" t="s">
        <v>95</v>
      </c>
      <c r="F27" s="48">
        <v>0.3</v>
      </c>
      <c r="G27" s="10" t="s">
        <v>102</v>
      </c>
      <c r="H27" s="48"/>
    </row>
    <row r="28" spans="1:8" ht="47.25" x14ac:dyDescent="0.25">
      <c r="A28" s="51">
        <v>16</v>
      </c>
      <c r="B28" s="11" t="s">
        <v>75</v>
      </c>
      <c r="C28" s="12" t="s">
        <v>68</v>
      </c>
      <c r="D28" s="12"/>
      <c r="E28" s="47" t="s">
        <v>95</v>
      </c>
      <c r="F28" s="48">
        <v>0.3</v>
      </c>
      <c r="G28" s="10" t="s">
        <v>100</v>
      </c>
      <c r="H28" s="48"/>
    </row>
    <row r="29" spans="1:8" ht="47.25" x14ac:dyDescent="0.25">
      <c r="A29" s="51">
        <v>17</v>
      </c>
      <c r="B29" s="11" t="s">
        <v>76</v>
      </c>
      <c r="C29" s="12" t="s">
        <v>68</v>
      </c>
      <c r="D29" s="12"/>
      <c r="E29" s="47" t="s">
        <v>95</v>
      </c>
      <c r="F29" s="48">
        <v>0.4</v>
      </c>
      <c r="G29" s="10" t="s">
        <v>100</v>
      </c>
      <c r="H29" s="48"/>
    </row>
    <row r="30" spans="1:8" ht="47.25" x14ac:dyDescent="0.25">
      <c r="A30" s="51">
        <v>18</v>
      </c>
      <c r="B30" s="11" t="s">
        <v>77</v>
      </c>
      <c r="C30" s="12" t="s">
        <v>67</v>
      </c>
      <c r="D30" s="12"/>
      <c r="E30" s="47" t="s">
        <v>95</v>
      </c>
      <c r="F30" s="48">
        <v>0.11</v>
      </c>
      <c r="G30" s="10" t="s">
        <v>101</v>
      </c>
      <c r="H30" s="48"/>
    </row>
    <row r="31" spans="1:8" ht="47.25" x14ac:dyDescent="0.25">
      <c r="A31" s="51">
        <v>19</v>
      </c>
      <c r="B31" s="11" t="s">
        <v>78</v>
      </c>
      <c r="C31" s="12" t="s">
        <v>67</v>
      </c>
      <c r="D31" s="12"/>
      <c r="E31" s="47" t="s">
        <v>95</v>
      </c>
      <c r="F31" s="48">
        <v>0.4</v>
      </c>
      <c r="G31" s="10" t="s">
        <v>100</v>
      </c>
      <c r="H31" s="48"/>
    </row>
    <row r="32" spans="1:8" ht="31.5" x14ac:dyDescent="0.25">
      <c r="A32" s="51">
        <v>20</v>
      </c>
      <c r="B32" s="18" t="s">
        <v>79</v>
      </c>
      <c r="C32" s="14" t="s">
        <v>61</v>
      </c>
      <c r="D32" s="10"/>
      <c r="E32" s="47" t="s">
        <v>95</v>
      </c>
      <c r="F32" s="48">
        <v>0.251</v>
      </c>
      <c r="G32" s="10" t="s">
        <v>111</v>
      </c>
      <c r="H32" s="48"/>
    </row>
    <row r="33" spans="1:8" ht="31.5" x14ac:dyDescent="0.25">
      <c r="A33" s="51">
        <v>21</v>
      </c>
      <c r="B33" s="18" t="s">
        <v>80</v>
      </c>
      <c r="C33" s="14" t="s">
        <v>59</v>
      </c>
      <c r="D33" s="10"/>
      <c r="E33" s="47" t="s">
        <v>95</v>
      </c>
      <c r="F33" s="48">
        <v>0.92</v>
      </c>
      <c r="G33" s="10" t="s">
        <v>112</v>
      </c>
      <c r="H33" s="48"/>
    </row>
    <row r="34" spans="1:8" ht="57.75" customHeight="1" x14ac:dyDescent="0.25">
      <c r="A34" s="51">
        <v>22</v>
      </c>
      <c r="B34" s="53" t="s">
        <v>81</v>
      </c>
      <c r="C34" s="19" t="s">
        <v>93</v>
      </c>
      <c r="D34" s="10"/>
      <c r="E34" s="47" t="s">
        <v>95</v>
      </c>
      <c r="F34" s="48">
        <v>0.67900000000000005</v>
      </c>
      <c r="G34" s="10" t="s">
        <v>111</v>
      </c>
      <c r="H34" s="48"/>
    </row>
    <row r="35" spans="1:8" ht="54.75" customHeight="1" x14ac:dyDescent="0.25">
      <c r="A35" s="51">
        <v>23</v>
      </c>
      <c r="B35" s="53" t="s">
        <v>82</v>
      </c>
      <c r="C35" s="19" t="s">
        <v>60</v>
      </c>
      <c r="D35" s="10"/>
      <c r="E35" s="47" t="s">
        <v>95</v>
      </c>
      <c r="F35" s="48">
        <v>0.874</v>
      </c>
      <c r="G35" s="10" t="s">
        <v>111</v>
      </c>
      <c r="H35" s="48"/>
    </row>
    <row r="36" spans="1:8" ht="31.5" x14ac:dyDescent="0.25">
      <c r="A36" s="51">
        <v>24</v>
      </c>
      <c r="B36" s="53" t="s">
        <v>83</v>
      </c>
      <c r="C36" s="19" t="s">
        <v>94</v>
      </c>
      <c r="D36" s="10"/>
      <c r="E36" s="47" t="s">
        <v>95</v>
      </c>
      <c r="F36" s="48">
        <v>1.0760000000000001</v>
      </c>
      <c r="G36" s="10" t="s">
        <v>112</v>
      </c>
      <c r="H36" s="48"/>
    </row>
    <row r="37" spans="1:8" ht="47.25" x14ac:dyDescent="0.25">
      <c r="A37" s="51">
        <v>25</v>
      </c>
      <c r="B37" s="20" t="s">
        <v>84</v>
      </c>
      <c r="C37" s="19" t="s">
        <v>59</v>
      </c>
      <c r="D37" s="10"/>
      <c r="E37" s="47" t="s">
        <v>95</v>
      </c>
      <c r="F37" s="48">
        <v>0.80200000000000005</v>
      </c>
      <c r="G37" s="10" t="s">
        <v>111</v>
      </c>
      <c r="H37" s="48"/>
    </row>
    <row r="38" spans="1:8" ht="47.25" x14ac:dyDescent="0.25">
      <c r="A38" s="51">
        <v>26</v>
      </c>
      <c r="B38" s="21" t="s">
        <v>85</v>
      </c>
      <c r="C38" s="12" t="s">
        <v>61</v>
      </c>
      <c r="D38" s="54"/>
      <c r="E38" s="47" t="s">
        <v>95</v>
      </c>
      <c r="F38" s="55">
        <v>0.47199999999999998</v>
      </c>
      <c r="G38" s="54" t="s">
        <v>109</v>
      </c>
      <c r="H38" s="48"/>
    </row>
    <row r="39" spans="1:8" ht="47.25" x14ac:dyDescent="0.25">
      <c r="A39" s="51">
        <v>27</v>
      </c>
      <c r="B39" s="21" t="s">
        <v>86</v>
      </c>
      <c r="C39" s="12" t="s">
        <v>94</v>
      </c>
      <c r="D39" s="12"/>
      <c r="E39" s="47" t="s">
        <v>95</v>
      </c>
      <c r="F39" s="48">
        <v>0.44400000000000001</v>
      </c>
      <c r="G39" s="12" t="s">
        <v>110</v>
      </c>
      <c r="H39" s="48"/>
    </row>
    <row r="40" spans="1:8" ht="47.25" x14ac:dyDescent="0.25">
      <c r="A40" s="51">
        <v>28</v>
      </c>
      <c r="B40" s="11" t="s">
        <v>87</v>
      </c>
      <c r="C40" s="14" t="s">
        <v>59</v>
      </c>
      <c r="D40" s="14"/>
      <c r="E40" s="47" t="s">
        <v>95</v>
      </c>
      <c r="F40" s="48">
        <v>0.26500000000000001</v>
      </c>
      <c r="G40" s="14" t="s">
        <v>103</v>
      </c>
      <c r="H40" s="48"/>
    </row>
    <row r="41" spans="1:8" ht="47.25" x14ac:dyDescent="0.25">
      <c r="A41" s="51">
        <v>29</v>
      </c>
      <c r="B41" s="11" t="s">
        <v>88</v>
      </c>
      <c r="C41" s="14" t="s">
        <v>59</v>
      </c>
      <c r="D41" s="14"/>
      <c r="E41" s="47" t="s">
        <v>95</v>
      </c>
      <c r="F41" s="48">
        <v>0.27200000000000002</v>
      </c>
      <c r="G41" s="14" t="s">
        <v>104</v>
      </c>
      <c r="H41" s="48"/>
    </row>
    <row r="42" spans="1:8" ht="31.5" x14ac:dyDescent="0.25">
      <c r="A42" s="51">
        <v>30</v>
      </c>
      <c r="B42" s="21" t="s">
        <v>89</v>
      </c>
      <c r="C42" s="14" t="s">
        <v>94</v>
      </c>
      <c r="D42" s="14"/>
      <c r="E42" s="47" t="s">
        <v>95</v>
      </c>
      <c r="F42" s="48">
        <v>0.27200000000000002</v>
      </c>
      <c r="G42" s="14" t="s">
        <v>105</v>
      </c>
      <c r="H42" s="48"/>
    </row>
    <row r="43" spans="1:8" ht="47.25" x14ac:dyDescent="0.25">
      <c r="A43" s="51">
        <v>31</v>
      </c>
      <c r="B43" s="21" t="s">
        <v>90</v>
      </c>
      <c r="C43" s="14" t="s">
        <v>94</v>
      </c>
      <c r="D43" s="14"/>
      <c r="E43" s="47" t="s">
        <v>95</v>
      </c>
      <c r="F43" s="48">
        <v>0.26200000000000001</v>
      </c>
      <c r="G43" s="14" t="s">
        <v>106</v>
      </c>
      <c r="H43" s="48"/>
    </row>
    <row r="44" spans="1:8" ht="31.5" x14ac:dyDescent="0.25">
      <c r="A44" s="51">
        <v>32</v>
      </c>
      <c r="B44" s="21" t="s">
        <v>91</v>
      </c>
      <c r="C44" s="14" t="s">
        <v>61</v>
      </c>
      <c r="D44" s="14"/>
      <c r="E44" s="47" t="s">
        <v>95</v>
      </c>
      <c r="F44" s="48">
        <v>0.223</v>
      </c>
      <c r="G44" s="14" t="s">
        <v>107</v>
      </c>
      <c r="H44" s="48"/>
    </row>
    <row r="45" spans="1:8" ht="31.5" x14ac:dyDescent="0.25">
      <c r="A45" s="51">
        <v>33</v>
      </c>
      <c r="B45" s="21" t="s">
        <v>92</v>
      </c>
      <c r="C45" s="14" t="s">
        <v>60</v>
      </c>
      <c r="D45" s="14"/>
      <c r="E45" s="47" t="s">
        <v>95</v>
      </c>
      <c r="F45" s="48">
        <v>0.39200000000000002</v>
      </c>
      <c r="G45" s="14" t="s">
        <v>108</v>
      </c>
      <c r="H45" s="48"/>
    </row>
  </sheetData>
  <mergeCells count="11">
    <mergeCell ref="A6:A13"/>
    <mergeCell ref="B6:B13"/>
    <mergeCell ref="C6:C13"/>
    <mergeCell ref="H3:H4"/>
    <mergeCell ref="A1:H2"/>
    <mergeCell ref="A3:A4"/>
    <mergeCell ref="B3:B4"/>
    <mergeCell ref="C3:C4"/>
    <mergeCell ref="D3:E3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7B5A-D5CF-4AA1-890F-E40559D7CA92}">
  <dimension ref="A1:K11"/>
  <sheetViews>
    <sheetView view="pageBreakPreview" zoomScaleNormal="100" zoomScaleSheetLayoutView="100" workbookViewId="0">
      <selection activeCell="J8" sqref="J8"/>
    </sheetView>
  </sheetViews>
  <sheetFormatPr defaultRowHeight="16.5" x14ac:dyDescent="0.25"/>
  <cols>
    <col min="1" max="1" width="9.140625" style="2"/>
    <col min="2" max="2" width="14.28515625" style="2" customWidth="1"/>
    <col min="3" max="3" width="9.140625" style="2"/>
    <col min="4" max="4" width="11.5703125" style="2" customWidth="1"/>
    <col min="5" max="8" width="9.140625" style="2"/>
    <col min="9" max="9" width="13.42578125" style="2" customWidth="1"/>
    <col min="10" max="16384" width="9.140625" style="2"/>
  </cols>
  <sheetData>
    <row r="1" spans="1:11" x14ac:dyDescent="0.25">
      <c r="A1" s="23" t="s">
        <v>97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7.7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6.5" customHeight="1" x14ac:dyDescent="0.25">
      <c r="A3" s="29" t="s">
        <v>0</v>
      </c>
      <c r="B3" s="22" t="s">
        <v>22</v>
      </c>
      <c r="C3" s="26" t="s">
        <v>34</v>
      </c>
      <c r="D3" s="22" t="s">
        <v>1</v>
      </c>
      <c r="E3" s="22" t="s">
        <v>8</v>
      </c>
      <c r="F3" s="22"/>
      <c r="G3" s="22" t="s">
        <v>9</v>
      </c>
      <c r="H3" s="22"/>
      <c r="I3" s="22"/>
      <c r="J3" s="22" t="s">
        <v>15</v>
      </c>
      <c r="K3" s="22" t="s">
        <v>4</v>
      </c>
    </row>
    <row r="4" spans="1:11" x14ac:dyDescent="0.25">
      <c r="A4" s="29"/>
      <c r="B4" s="22"/>
      <c r="C4" s="27"/>
      <c r="D4" s="22"/>
      <c r="E4" s="22"/>
      <c r="F4" s="22"/>
      <c r="G4" s="22"/>
      <c r="H4" s="22"/>
      <c r="I4" s="22"/>
      <c r="J4" s="22"/>
      <c r="K4" s="22"/>
    </row>
    <row r="5" spans="1:11" ht="66" x14ac:dyDescent="0.25">
      <c r="A5" s="29"/>
      <c r="B5" s="22"/>
      <c r="C5" s="27"/>
      <c r="D5" s="22"/>
      <c r="E5" s="22" t="s">
        <v>5</v>
      </c>
      <c r="F5" s="22" t="s">
        <v>6</v>
      </c>
      <c r="G5" s="3" t="s">
        <v>10</v>
      </c>
      <c r="H5" s="3" t="s">
        <v>12</v>
      </c>
      <c r="I5" s="3" t="s">
        <v>14</v>
      </c>
      <c r="J5" s="22"/>
      <c r="K5" s="22"/>
    </row>
    <row r="6" spans="1:11" ht="12.75" customHeight="1" x14ac:dyDescent="0.25">
      <c r="A6" s="29"/>
      <c r="B6" s="22"/>
      <c r="C6" s="27"/>
      <c r="D6" s="22"/>
      <c r="E6" s="22"/>
      <c r="F6" s="22"/>
      <c r="G6" s="26" t="s">
        <v>11</v>
      </c>
      <c r="H6" s="26" t="s">
        <v>13</v>
      </c>
      <c r="I6" s="26" t="s">
        <v>13</v>
      </c>
      <c r="J6" s="22"/>
      <c r="K6" s="22"/>
    </row>
    <row r="7" spans="1:11" ht="9" customHeight="1" x14ac:dyDescent="0.25">
      <c r="A7" s="29"/>
      <c r="B7" s="22"/>
      <c r="C7" s="28"/>
      <c r="D7" s="22"/>
      <c r="E7" s="22"/>
      <c r="F7" s="22"/>
      <c r="G7" s="28"/>
      <c r="H7" s="28"/>
      <c r="I7" s="28"/>
      <c r="J7" s="22"/>
      <c r="K7" s="22"/>
    </row>
    <row r="8" spans="1:11" x14ac:dyDescent="0.25">
      <c r="A8" s="4" t="s">
        <v>23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28</v>
      </c>
      <c r="G8" s="4" t="s">
        <v>29</v>
      </c>
      <c r="H8" s="4" t="s">
        <v>30</v>
      </c>
      <c r="I8" s="4" t="s">
        <v>31</v>
      </c>
      <c r="J8" s="4" t="s">
        <v>32</v>
      </c>
      <c r="K8" s="4" t="s">
        <v>33</v>
      </c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4">
    <mergeCell ref="K3:K7"/>
    <mergeCell ref="E5:E7"/>
    <mergeCell ref="F5:F7"/>
    <mergeCell ref="A1:K2"/>
    <mergeCell ref="C3:C7"/>
    <mergeCell ref="I6:I7"/>
    <mergeCell ref="H6:H7"/>
    <mergeCell ref="G6:G7"/>
    <mergeCell ref="A3:A7"/>
    <mergeCell ref="B3:B7"/>
    <mergeCell ref="D3:D7"/>
    <mergeCell ref="E3:F4"/>
    <mergeCell ref="G3:I4"/>
    <mergeCell ref="J3:J7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A51C-42EA-490D-A961-64742B20D38D}">
  <dimension ref="A1:I7"/>
  <sheetViews>
    <sheetView view="pageBreakPreview" topLeftCell="B1" zoomScale="85" zoomScaleNormal="100" zoomScaleSheetLayoutView="85" workbookViewId="0">
      <selection activeCell="L10" sqref="L10"/>
    </sheetView>
  </sheetViews>
  <sheetFormatPr defaultRowHeight="16.5" x14ac:dyDescent="0.25"/>
  <cols>
    <col min="1" max="1" width="5.85546875" style="2" customWidth="1"/>
    <col min="2" max="2" width="16.5703125" style="2" customWidth="1"/>
    <col min="3" max="3" width="12.42578125" style="2" customWidth="1"/>
    <col min="4" max="4" width="13.7109375" style="2" customWidth="1"/>
    <col min="5" max="5" width="12" style="2" customWidth="1"/>
    <col min="6" max="6" width="9.140625" style="2"/>
    <col min="7" max="7" width="28.5703125" style="2" customWidth="1"/>
    <col min="8" max="8" width="11.42578125" style="2" customWidth="1"/>
    <col min="9" max="16384" width="9.140625" style="2"/>
  </cols>
  <sheetData>
    <row r="1" spans="1:9" x14ac:dyDescent="0.25">
      <c r="A1" s="23" t="s">
        <v>96</v>
      </c>
      <c r="B1" s="24"/>
      <c r="C1" s="24"/>
      <c r="D1" s="24"/>
      <c r="E1" s="24"/>
      <c r="F1" s="24"/>
      <c r="G1" s="24"/>
      <c r="H1" s="24"/>
      <c r="I1" s="24"/>
    </row>
    <row r="2" spans="1:9" ht="24" customHeight="1" x14ac:dyDescent="0.25">
      <c r="A2" s="25"/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9" t="s">
        <v>0</v>
      </c>
      <c r="B3" s="22" t="s">
        <v>16</v>
      </c>
      <c r="C3" s="22" t="s">
        <v>7</v>
      </c>
      <c r="D3" s="22" t="s">
        <v>1</v>
      </c>
      <c r="E3" s="22" t="s">
        <v>17</v>
      </c>
      <c r="F3" s="22"/>
      <c r="G3" s="22"/>
      <c r="H3" s="22"/>
      <c r="I3" s="22" t="s">
        <v>4</v>
      </c>
    </row>
    <row r="4" spans="1:9" ht="61.5" customHeight="1" x14ac:dyDescent="0.25">
      <c r="A4" s="29"/>
      <c r="B4" s="22"/>
      <c r="C4" s="22"/>
      <c r="D4" s="22"/>
      <c r="E4" s="3" t="s">
        <v>18</v>
      </c>
      <c r="F4" s="3" t="s">
        <v>19</v>
      </c>
      <c r="G4" s="3" t="s">
        <v>20</v>
      </c>
      <c r="H4" s="3" t="s">
        <v>21</v>
      </c>
      <c r="I4" s="22"/>
    </row>
    <row r="5" spans="1:9" x14ac:dyDescent="0.25">
      <c r="A5" s="4" t="s">
        <v>23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28</v>
      </c>
      <c r="G5" s="4" t="s">
        <v>29</v>
      </c>
      <c r="H5" s="4" t="s">
        <v>30</v>
      </c>
      <c r="I5" s="4" t="s">
        <v>31</v>
      </c>
    </row>
    <row r="6" spans="1:9" ht="77.25" customHeight="1" x14ac:dyDescent="0.25">
      <c r="A6" s="30">
        <v>1</v>
      </c>
      <c r="B6" s="30" t="s">
        <v>37</v>
      </c>
      <c r="C6" s="8">
        <v>16500</v>
      </c>
      <c r="D6" s="1" t="s">
        <v>43</v>
      </c>
      <c r="E6" s="5" t="s">
        <v>38</v>
      </c>
      <c r="F6" s="6" t="s">
        <v>39</v>
      </c>
      <c r="G6" s="7" t="s">
        <v>40</v>
      </c>
      <c r="H6" s="1"/>
      <c r="I6" s="1"/>
    </row>
    <row r="7" spans="1:9" ht="69.75" customHeight="1" x14ac:dyDescent="0.25">
      <c r="A7" s="31"/>
      <c r="B7" s="31"/>
      <c r="C7" s="8">
        <v>19717</v>
      </c>
      <c r="D7" s="1" t="s">
        <v>43</v>
      </c>
      <c r="E7" s="5" t="s">
        <v>41</v>
      </c>
      <c r="F7" s="6" t="s">
        <v>39</v>
      </c>
      <c r="G7" s="7" t="s">
        <v>42</v>
      </c>
      <c r="H7" s="1"/>
      <c r="I7" s="1"/>
    </row>
  </sheetData>
  <mergeCells count="9">
    <mergeCell ref="A1:I2"/>
    <mergeCell ref="B6:B7"/>
    <mergeCell ref="A6:A7"/>
    <mergeCell ref="A3:A4"/>
    <mergeCell ref="B3:B4"/>
    <mergeCell ref="C3:C4"/>
    <mergeCell ref="D3:D4"/>
    <mergeCell ref="E3:H3"/>
    <mergeCell ref="I3:I4"/>
  </mergeCells>
  <pageMargins left="1.01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DCFC-89B3-4C64-98E6-8E6C373C074C}">
  <dimension ref="A1"/>
  <sheetViews>
    <sheetView workbookViewId="0">
      <selection activeCell="C9" sqref="C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PL1</vt:lpstr>
      <vt:lpstr>PL2</vt:lpstr>
      <vt:lpstr>PL3</vt:lpstr>
      <vt:lpstr>Sheet1</vt:lpstr>
      <vt:lpstr>'PL1'!Print_Area</vt:lpstr>
      <vt:lpstr>'PL2'!Print_Area</vt:lpstr>
      <vt:lpstr>'PL3'!Print_Area</vt:lpstr>
      <vt:lpstr>'PL1'!Print_Titles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MSI</cp:lastModifiedBy>
  <cp:lastPrinted>2025-08-07T02:53:08Z</cp:lastPrinted>
  <dcterms:created xsi:type="dcterms:W3CDTF">2015-06-05T18:17:20Z</dcterms:created>
  <dcterms:modified xsi:type="dcterms:W3CDTF">2025-08-07T02:53:11Z</dcterms:modified>
</cp:coreProperties>
</file>